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lrmosquera\Desktop\"/>
    </mc:Choice>
  </mc:AlternateContent>
  <bookViews>
    <workbookView xWindow="0" yWindow="0" windowWidth="25365" windowHeight="10665"/>
  </bookViews>
  <sheets>
    <sheet name="DNA1-0049-2025 -1ER CTRL-CZ8L" sheetId="2" r:id="rId1"/>
  </sheets>
  <definedNames>
    <definedName name="_xlnm._FilterDatabase" localSheetId="0" hidden="1">'DNA1-0049-2025 -1ER CTRL-CZ8L'!$A$10:$U$15</definedName>
    <definedName name="_xlnm.Print_Titles" localSheetId="0">'DNA1-0049-2025 -1ER CTRL-CZ8L'!$10:$10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2" l="1"/>
  <c r="S13" i="2" s="1"/>
  <c r="T13" i="2" s="1"/>
  <c r="O13" i="2"/>
  <c r="R12" i="2"/>
  <c r="S12" i="2" s="1"/>
  <c r="T12" i="2" s="1"/>
  <c r="O12" i="2"/>
  <c r="O14" i="2" l="1"/>
  <c r="O15" i="2"/>
  <c r="O11" i="2"/>
  <c r="R15" i="2" l="1"/>
  <c r="S15" i="2" s="1"/>
  <c r="T15" i="2" s="1"/>
  <c r="R14" i="2"/>
  <c r="S14" i="2" l="1"/>
  <c r="T14" i="2" s="1"/>
  <c r="R11" i="2" l="1"/>
  <c r="S11" i="2" s="1"/>
  <c r="T11" i="2" s="1"/>
</calcChain>
</file>

<file path=xl/comments1.xml><?xml version="1.0" encoding="utf-8"?>
<comments xmlns="http://schemas.openxmlformats.org/spreadsheetml/2006/main">
  <authors>
    <author>INEC Carlos Taco</author>
  </authors>
  <commentList>
    <comment ref="B10" authorId="0" shapeId="0">
      <text>
        <r>
          <rPr>
            <sz val="9"/>
            <color indexed="81"/>
            <rFont val="Tahoma"/>
            <family val="2"/>
          </rPr>
          <t>Registrar la recomendación correspondiente según el examen /informe de auditoria</t>
        </r>
      </text>
    </comment>
  </commentList>
</comments>
</file>

<file path=xl/sharedStrings.xml><?xml version="1.0" encoding="utf-8"?>
<sst xmlns="http://schemas.openxmlformats.org/spreadsheetml/2006/main" count="113" uniqueCount="84">
  <si>
    <t>MEMO DE DISPOSICIÓN MÁXIMA AUTORIDAD</t>
  </si>
  <si>
    <t>CODIGO</t>
  </si>
  <si>
    <t>RECOMENDACIÓN/DICTAMEN</t>
  </si>
  <si>
    <t>OBSERVACIONES</t>
  </si>
  <si>
    <t>% AVANCE_
CONTROL1</t>
  </si>
  <si>
    <t>ESTADO_1</t>
  </si>
  <si>
    <t>ACCIONES EMPRENDIDAS_CONTROL_N1</t>
  </si>
  <si>
    <t>TEMAS PENDIENTES DE GESTIÓN_CONTROL_N1</t>
  </si>
  <si>
    <t>N/A</t>
  </si>
  <si>
    <t>MEDIO DE VERIFICACIÓN</t>
  </si>
  <si>
    <t>POND</t>
  </si>
  <si>
    <t>% AVANC
PLANIF</t>
  </si>
  <si>
    <t>N°</t>
  </si>
  <si>
    <t xml:space="preserve">DETALLE </t>
  </si>
  <si>
    <t>REFERENCIA</t>
  </si>
  <si>
    <t>FECHA INICIO</t>
  </si>
  <si>
    <t>VRS.03</t>
  </si>
  <si>
    <t>RESPONSABLE DE CUMPLIMIENTO</t>
  </si>
  <si>
    <t>RESPONSABLE DE CUMPLIMIENTO SEGÚN INFORME</t>
  </si>
  <si>
    <t>PLAN DE ACCIÓN A EJECUTAR
(VERBO + ACCION + ENFOQUE)</t>
  </si>
  <si>
    <t>PA_001</t>
  </si>
  <si>
    <t>PA_002</t>
  </si>
  <si>
    <t>FECHA FIN</t>
  </si>
  <si>
    <t>RESPONSABLE DE EJCUCIÓN [EJECUTOR]</t>
  </si>
  <si>
    <t xml:space="preserve">1.- INFORMACIÓN GENERAL </t>
  </si>
  <si>
    <t>RECOMENDACIÓN N° 07 : Dispondrá al Gerente de Proyecto que, para futuros Censos y proyectos similares  en Coordinación con el Responsable Nacional Técnico, establezcan un procedimiento para la validación de la codificación de provincias, cantones y  parroquias, antes de proceder con el cruce de información de las bases de datos relacionadas, a fin de mantener la integridad y confiabilidad de la información en la evaluación de candidatos.</t>
  </si>
  <si>
    <t>MATRIZ SEGUIMIENTO</t>
  </si>
  <si>
    <t>FECHA DE PRESENTACIÓN</t>
  </si>
  <si>
    <t>MES CONTROL</t>
  </si>
  <si>
    <t>NIVEL DE EFICACIA</t>
  </si>
  <si>
    <t>ESTADO FINAL</t>
  </si>
  <si>
    <t>OBSERVACIONES_ALERTAS_C1</t>
  </si>
  <si>
    <t>% AVANCE REAL_C1</t>
  </si>
  <si>
    <t>COMPLETAR</t>
  </si>
  <si>
    <t>AUTOMATICO</t>
  </si>
  <si>
    <t>AUTOMAT</t>
  </si>
  <si>
    <t>2.- DETALLE AVANCES HOJA DE RUTA</t>
  </si>
  <si>
    <r>
      <t xml:space="preserve">NOMBRE DEL INFORME DE AUDITORÍA </t>
    </r>
    <r>
      <rPr>
        <b/>
        <u/>
        <sz val="8"/>
        <color theme="0"/>
        <rFont val="Arial"/>
        <family val="2"/>
      </rPr>
      <t>ACTUAL</t>
    </r>
  </si>
  <si>
    <r>
      <t xml:space="preserve">NOMBRE DEL INFORME DE AUDITORÍA </t>
    </r>
    <r>
      <rPr>
        <b/>
        <u/>
        <sz val="8"/>
        <color theme="0"/>
        <rFont val="Arial"/>
        <family val="2"/>
      </rPr>
      <t>DE ORIGEN</t>
    </r>
  </si>
  <si>
    <t>REC_001</t>
  </si>
  <si>
    <t>Coordinadora Zonal 8 INEC</t>
  </si>
  <si>
    <t>PA_003</t>
  </si>
  <si>
    <t>Responsable de la Unidad Administrativa Financiera</t>
  </si>
  <si>
    <t>Memorando de disposición</t>
  </si>
  <si>
    <t>DNA1-0049-2025</t>
  </si>
  <si>
    <t>Examen especial "al proceso administrativo financiero relacionado con la ejecución de los Contratos Civiles Técnicos Especializados y de Servicios Profesionales para el proyecto "VIII Censo de Población y VII de Vivienda CPV-2020" posteriormente denominado mediante Decreto Ejecutivo 425 de 18 de mayo de 2022, "VIII Censo Nacional de Población, VII de Vivienda y I de Comunidades", en Planta Central por el período comprendido entre el 1 de enero de 2019 y el 31 de diciembre de 2023</t>
  </si>
  <si>
    <t>INEC-INEC-2025-0552-M</t>
  </si>
  <si>
    <t>Directora Ejecutiva</t>
  </si>
  <si>
    <t>RECOMENDACIÓN N° 01 : Dispondrá a los servidores designados como responsables del seguimiento de los contratos civiles técnicos especializados, implementen mecanismos de control, que respalden de manera individualizada el trabajo realizado por el personal contratado y que la información generada en la ejecución de los mismos, permanezca disponible para el control posterior e incluya detalles específicos que sustenten los datos reportados respecto al cumplimiento de actividades, productos y cálculos efectuados con el fin de garantizar la trazabilidad del trabajo individual realizado, de lo cual, solicitará se informe de su cumplimiento.</t>
  </si>
  <si>
    <t>Diseñar y aprobar un formato de informe que permita registrar de manera individualizada las actividades y productos del personal contratado.</t>
  </si>
  <si>
    <t>Socializar a los responsables de los contratos civiles la actualización del Informe para la cancelación de los haberes del personal civil.</t>
  </si>
  <si>
    <t>Solicitar espacio adicional en los servidores institucionales, indispensable para la implementación del repositorio para Informes de Contratos Civiles.</t>
  </si>
  <si>
    <t xml:space="preserve">Responsable de TICS de la Coordinación Zonal </t>
  </si>
  <si>
    <t>PA_004</t>
  </si>
  <si>
    <t>Informar a la Coordinadora Zonal respuesta por la solicitud de espacio adicional en los servidiores Institucionales.</t>
  </si>
  <si>
    <t>PA_005</t>
  </si>
  <si>
    <t xml:space="preserve">Disponer a los Administradores de los contratos civiles técnicos Especializados, supervisar y garantizar que la  información generada  por el personal contratado permanezca disponible para su posterior control, y que los informes se almacenen en el repositorio Institucional correspondiente. En el memorando de solicitud de pago se deberá indicar el espacio o lugar donde reposarán los productos generados, incluyendo las bases de datos de ser el caso. </t>
  </si>
  <si>
    <t>Acta de reunión, Formato del Informe de Actividades Actualizado</t>
  </si>
  <si>
    <t>El formato de informe que se plantea diseñar se consideraría como mecanismos de control, en todas las Encuesta de la Coordinación Zonal 8 INEC, dicho formato va hacer diseñado por los administradores de contratos , responsbales de unidad y Coordinadora Zonal en conjunto.</t>
  </si>
  <si>
    <t>Memorando de socialización</t>
  </si>
  <si>
    <t>Esta actividad se llevará a cabo de maneral semestral</t>
  </si>
  <si>
    <t>Memorando de requerimiento</t>
  </si>
  <si>
    <t>La Solicitud va hacer realizada por el Responsable de Tics de la Coordinación Zonal 8 INEC a DITIC de Planta Central.</t>
  </si>
  <si>
    <t xml:space="preserve">Memorando de socializacion </t>
  </si>
  <si>
    <t>Tics de la Zonal 8, comunica a la Coordinadora Zonal 8 INEC respuesta emitida por DITIC.</t>
  </si>
  <si>
    <t>Una vez asignado el espacio en el repositorio institucional, se compartirá el enlace a los administradores de contrato para asegurar el correcto almacenamiento de los productos generados. Si dicho producto incluyen datos sensibles, se deberá especificar claramente su ubicación y garantizar su disponibilidad para auditorias o revisiones internas futuras. Este registro será actualizado y recordado de forma semestral.</t>
  </si>
  <si>
    <t>CONTROL Nro 1_SEPTIEMBRE 2025</t>
  </si>
  <si>
    <t>MATRIZ_SGTO_CTROL001_2025_INF-0049-2025 (CZ8L)</t>
  </si>
  <si>
    <t>1) ACCIÓN PENDIENTE:  n/a
2) FECHA PREVISTA DE EJECUCIÓN: n/a</t>
  </si>
  <si>
    <t>1) ACCIÓN EMPRENDIDA: Diseño y aprobación de un formato de informe que permita registrar de manera individualizada las actividades y productos del personal contratado.
2) FECHA DE EJECUCIÓN: 29 de agosto de 2025
3) DOCUMENTO DE SOPORTE: acta de reunión 2025-CZ8L-011</t>
  </si>
  <si>
    <t>1) ACCIÓN EMPRENDIDA: Envío de memorando de socialización a la Coordinadora Zonal respuesta por la solicitud de espacio adicional en los servidiores Institucionales.
2) FECHA DE EJECUCIÓN: 25 de agosto de 2025
3) DOCUMENTO DE SOPORTE:  INEC-CZ8L-TICZ-2025-0079-M</t>
  </si>
  <si>
    <t>1) ACCIÓN EMPRENDIDA: Envío de memorando de socialización los responsables de los contratos civiles la actualización del Informe para la cancelación de los haberes del personal civil.
2) FECHA DE EJECUCIÓN: 19 y 30 de septiembre de 2025
3) DOCUMENTO DE SOPORTE: memorandos INEC-CZ8L-2025-2310-M y INEC-CZ8L-2025-2392-M</t>
  </si>
  <si>
    <t>1) ACCIÓN EMPRENDIDA: Envío de memorando de requerimiento de espacio adicional en los servidores institucionales, indispensable para la implementación del repositorio para Informes de Contratos Civiles.
2) FECHA DE EJECUCIÓN: 21 y 25 de agosto de 2025
3) DOCUMENTO DE SOPORTE: INEC-CZ8L-TICZ-2025-0078-M, INEC-DITIC-2025-0619-M</t>
  </si>
  <si>
    <t>1) ACCIÓN EMPRENDIDA: Elaboración de informe justificativo al plan de acción PA_005
2) FECHA DE EJECUCIÓN: septiembre de 2025
3) DOCUMENTO DE SOPORTE: informe justificativo</t>
  </si>
  <si>
    <t>4.- FIRMAS DE RESPONSABILIDAD:</t>
  </si>
  <si>
    <t>ELABORADO POR:</t>
  </si>
  <si>
    <t>REVISADO Y APROBADO POR:</t>
  </si>
  <si>
    <t>NOMBRES Y APELLIDOS</t>
  </si>
  <si>
    <t>Ing. María Villafuerte Quiroz</t>
  </si>
  <si>
    <t>Ing. María Vanessa Zambrano Zambrano</t>
  </si>
  <si>
    <t>CARGO</t>
  </si>
  <si>
    <t>Analista de Contabilidad 1 Zonal</t>
  </si>
  <si>
    <t>FIRMA</t>
  </si>
  <si>
    <t>Responsable de la Unidad Administrativa Financiera 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</si>
</sst>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.00_);_(&quot;$&quot;\ * \(#,##0.00\);_(&quot;$&quot;\ 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u/>
      <sz val="8"/>
      <color theme="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9"/>
      <color theme="0"/>
      <name val="Arial"/>
      <family val="2"/>
    </font>
    <font>
      <u/>
      <sz val="8"/>
      <color theme="1"/>
      <name val="Arial"/>
      <family val="2"/>
    </font>
    <font>
      <sz val="8"/>
      <color theme="1"/>
      <name val="Bahnschrift"/>
      <family val="2"/>
    </font>
    <font>
      <b/>
      <sz val="8"/>
      <color theme="0"/>
      <name val="Bahnschrift"/>
      <family val="2"/>
    </font>
    <font>
      <b/>
      <sz val="8"/>
      <color theme="1"/>
      <name val="Bahnschrift"/>
      <family val="2"/>
    </font>
    <font>
      <b/>
      <sz val="10"/>
      <color theme="0"/>
      <name val="Bahnschrift"/>
      <family val="2"/>
    </font>
  </fonts>
  <fills count="10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/>
        <bgColor theme="1"/>
      </patternFill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4" fillId="2" borderId="0" xfId="0" applyFont="1" applyFill="1" applyBorder="1" applyAlignment="1" applyProtection="1">
      <alignment horizontal="right" vertical="center" wrapText="1"/>
      <protection locked="0"/>
    </xf>
    <xf numFmtId="0" fontId="4" fillId="2" borderId="7" xfId="0" applyFont="1" applyFill="1" applyBorder="1" applyAlignment="1" applyProtection="1">
      <alignment horizontal="right" vertical="center" wrapText="1"/>
      <protection locked="0"/>
    </xf>
    <xf numFmtId="10" fontId="5" fillId="0" borderId="11" xfId="0" applyNumberFormat="1" applyFont="1" applyFill="1" applyBorder="1" applyAlignment="1" applyProtection="1">
      <alignment vertical="center"/>
    </xf>
    <xf numFmtId="0" fontId="5" fillId="4" borderId="11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6" fillId="5" borderId="2" xfId="0" applyFont="1" applyFill="1" applyBorder="1" applyAlignment="1" applyProtection="1">
      <alignment horizontal="left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horizontal="left" vertical="center"/>
      <protection locked="0"/>
    </xf>
    <xf numFmtId="0" fontId="4" fillId="2" borderId="7" xfId="0" applyFont="1" applyFill="1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14" fontId="5" fillId="0" borderId="7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8" borderId="2" xfId="0" applyFont="1" applyFill="1" applyBorder="1" applyAlignment="1" applyProtection="1">
      <alignment vertical="center"/>
      <protection locked="0"/>
    </xf>
    <xf numFmtId="0" fontId="12" fillId="0" borderId="2" xfId="0" applyFont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7" borderId="17" xfId="0" applyFont="1" applyFill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vertical="center"/>
    </xf>
    <xf numFmtId="0" fontId="5" fillId="0" borderId="12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vertical="center" wrapText="1"/>
    </xf>
    <xf numFmtId="14" fontId="5" fillId="0" borderId="12" xfId="0" applyNumberFormat="1" applyFont="1" applyBorder="1" applyAlignment="1" applyProtection="1">
      <alignment vertical="center" wrapText="1"/>
    </xf>
    <xf numFmtId="14" fontId="5" fillId="0" borderId="12" xfId="0" applyNumberFormat="1" applyFont="1" applyBorder="1" applyAlignment="1" applyProtection="1">
      <alignment horizontal="right" vertical="center" wrapText="1"/>
    </xf>
    <xf numFmtId="0" fontId="5" fillId="0" borderId="12" xfId="0" applyFont="1" applyBorder="1" applyAlignment="1" applyProtection="1">
      <alignment horizontal="center" vertical="center"/>
    </xf>
    <xf numFmtId="10" fontId="5" fillId="0" borderId="12" xfId="0" applyNumberFormat="1" applyFont="1" applyBorder="1" applyAlignment="1" applyProtection="1">
      <alignment horizontal="center" vertical="center"/>
    </xf>
    <xf numFmtId="14" fontId="5" fillId="0" borderId="12" xfId="0" applyNumberFormat="1" applyFont="1" applyBorder="1" applyAlignment="1" applyProtection="1">
      <alignment horizontal="left" vertical="center"/>
    </xf>
    <xf numFmtId="0" fontId="9" fillId="0" borderId="13" xfId="0" applyFont="1" applyBorder="1" applyAlignment="1" applyProtection="1">
      <alignment horizontal="left" vertical="center" wrapText="1"/>
    </xf>
    <xf numFmtId="0" fontId="5" fillId="0" borderId="11" xfId="2" applyNumberFormat="1" applyFont="1" applyFill="1" applyBorder="1" applyAlignment="1" applyProtection="1">
      <alignment vertical="center"/>
    </xf>
    <xf numFmtId="14" fontId="5" fillId="0" borderId="7" xfId="0" applyNumberFormat="1" applyFont="1" applyBorder="1" applyAlignment="1" applyProtection="1">
      <alignment horizontal="left" vertical="center"/>
      <protection locked="0"/>
    </xf>
    <xf numFmtId="0" fontId="6" fillId="5" borderId="0" xfId="0" applyFont="1" applyFill="1" applyAlignment="1" applyProtection="1">
      <alignment horizontal="center" vertical="center"/>
      <protection locked="0"/>
    </xf>
    <xf numFmtId="0" fontId="7" fillId="5" borderId="0" xfId="0" applyFont="1" applyFill="1" applyAlignment="1" applyProtection="1">
      <alignment horizontal="center" vertical="center"/>
      <protection locked="0"/>
    </xf>
    <xf numFmtId="14" fontId="5" fillId="0" borderId="0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14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right" vertical="center" wrapText="1"/>
      <protection locked="0"/>
    </xf>
    <xf numFmtId="14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vertical="center"/>
      <protection locked="0"/>
    </xf>
    <xf numFmtId="0" fontId="5" fillId="0" borderId="8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 wrapText="1"/>
    </xf>
    <xf numFmtId="0" fontId="5" fillId="0" borderId="10" xfId="0" applyFont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  <protection locked="0"/>
    </xf>
    <xf numFmtId="14" fontId="5" fillId="0" borderId="12" xfId="0" applyNumberFormat="1" applyFont="1" applyBorder="1" applyAlignment="1" applyProtection="1">
      <alignment horizontal="left" vertical="center" wrapText="1"/>
    </xf>
    <xf numFmtId="0" fontId="4" fillId="6" borderId="9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0" fontId="4" fillId="6" borderId="15" xfId="0" applyFont="1" applyFill="1" applyBorder="1" applyAlignment="1" applyProtection="1">
      <alignment horizontal="center" vertical="center"/>
      <protection locked="0"/>
    </xf>
    <xf numFmtId="0" fontId="4" fillId="3" borderId="16" xfId="0" applyFont="1" applyFill="1" applyBorder="1" applyAlignment="1" applyProtection="1">
      <alignment horizontal="center" vertical="center" wrapText="1"/>
      <protection locked="0"/>
    </xf>
    <xf numFmtId="0" fontId="4" fillId="7" borderId="1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6" fillId="5" borderId="3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14" fontId="5" fillId="0" borderId="0" xfId="0" applyNumberFormat="1" applyFont="1" applyBorder="1" applyAlignment="1" applyProtection="1">
      <alignment horizontal="left" vertical="center"/>
      <protection locked="0"/>
    </xf>
    <xf numFmtId="9" fontId="5" fillId="0" borderId="11" xfId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vertical="center" wrapText="1"/>
      <protection locked="0"/>
    </xf>
    <xf numFmtId="0" fontId="5" fillId="0" borderId="19" xfId="0" applyFont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/>
      <protection locked="0"/>
    </xf>
    <xf numFmtId="0" fontId="5" fillId="8" borderId="3" xfId="0" applyFont="1" applyFill="1" applyBorder="1" applyAlignment="1" applyProtection="1">
      <alignment horizontal="center" vertical="center"/>
      <protection locked="0"/>
    </xf>
    <xf numFmtId="0" fontId="9" fillId="0" borderId="20" xfId="0" applyFont="1" applyFill="1" applyBorder="1" applyAlignment="1" applyProtection="1">
      <alignment horizontal="left" vertical="center" wrapText="1"/>
      <protection locked="0"/>
    </xf>
    <xf numFmtId="0" fontId="10" fillId="0" borderId="19" xfId="0" applyFont="1" applyBorder="1" applyAlignment="1" applyProtection="1">
      <alignment vertical="center"/>
    </xf>
    <xf numFmtId="0" fontId="5" fillId="0" borderId="21" xfId="0" applyFont="1" applyBorder="1" applyAlignment="1" applyProtection="1">
      <alignment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9" fillId="0" borderId="23" xfId="0" applyFont="1" applyBorder="1" applyAlignment="1" applyProtection="1">
      <alignment vertical="center" wrapText="1"/>
    </xf>
    <xf numFmtId="14" fontId="5" fillId="0" borderId="23" xfId="0" applyNumberFormat="1" applyFont="1" applyBorder="1" applyAlignment="1" applyProtection="1">
      <alignment vertical="center" wrapText="1"/>
    </xf>
    <xf numFmtId="14" fontId="5" fillId="0" borderId="23" xfId="0" applyNumberFormat="1" applyFont="1" applyBorder="1" applyAlignment="1" applyProtection="1">
      <alignment horizontal="right" vertical="center" wrapText="1"/>
    </xf>
    <xf numFmtId="0" fontId="5" fillId="0" borderId="23" xfId="0" applyFont="1" applyBorder="1" applyAlignment="1" applyProtection="1">
      <alignment horizontal="center" vertical="center"/>
    </xf>
    <xf numFmtId="10" fontId="5" fillId="0" borderId="23" xfId="0" applyNumberFormat="1" applyFont="1" applyBorder="1" applyAlignment="1" applyProtection="1">
      <alignment horizontal="center" vertical="center"/>
    </xf>
    <xf numFmtId="14" fontId="5" fillId="0" borderId="23" xfId="0" applyNumberFormat="1" applyFont="1" applyBorder="1" applyAlignment="1" applyProtection="1">
      <alignment horizontal="left" vertical="center" wrapText="1"/>
    </xf>
    <xf numFmtId="0" fontId="9" fillId="0" borderId="24" xfId="0" applyFont="1" applyBorder="1" applyAlignment="1" applyProtection="1">
      <alignment horizontal="left" vertical="center" wrapText="1"/>
    </xf>
    <xf numFmtId="9" fontId="5" fillId="0" borderId="25" xfId="1" applyFont="1" applyFill="1" applyBorder="1" applyAlignment="1" applyProtection="1">
      <alignment horizontal="center" vertical="center"/>
      <protection locked="0"/>
    </xf>
    <xf numFmtId="0" fontId="5" fillId="0" borderId="25" xfId="2" applyNumberFormat="1" applyFont="1" applyFill="1" applyBorder="1" applyAlignment="1" applyProtection="1">
      <alignment vertical="center"/>
    </xf>
    <xf numFmtId="0" fontId="5" fillId="0" borderId="25" xfId="0" applyFont="1" applyFill="1" applyBorder="1" applyAlignment="1" applyProtection="1">
      <alignment vertical="center" wrapText="1"/>
      <protection locked="0"/>
    </xf>
    <xf numFmtId="10" fontId="5" fillId="0" borderId="25" xfId="0" applyNumberFormat="1" applyFont="1" applyFill="1" applyBorder="1" applyAlignment="1" applyProtection="1">
      <alignment vertical="center"/>
    </xf>
    <xf numFmtId="0" fontId="5" fillId="4" borderId="25" xfId="2" applyNumberFormat="1" applyFont="1" applyFill="1" applyBorder="1" applyAlignment="1" applyProtection="1">
      <alignment horizontal="center" vertical="center" wrapText="1"/>
    </xf>
    <xf numFmtId="0" fontId="9" fillId="0" borderId="26" xfId="0" applyFont="1" applyFill="1" applyBorder="1" applyAlignment="1" applyProtection="1">
      <alignment horizontal="left" vertical="center" wrapText="1"/>
      <protection locked="0"/>
    </xf>
    <xf numFmtId="0" fontId="4" fillId="5" borderId="0" xfId="0" applyFont="1" applyFill="1" applyAlignment="1" applyProtection="1">
      <alignment horizontal="left" vertical="center"/>
      <protection locked="0"/>
    </xf>
    <xf numFmtId="0" fontId="4" fillId="5" borderId="0" xfId="0" applyFont="1" applyFill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4" fillId="2" borderId="27" xfId="0" applyFont="1" applyFill="1" applyBorder="1" applyAlignment="1" applyProtection="1">
      <alignment vertical="center"/>
      <protection locked="0"/>
    </xf>
    <xf numFmtId="0" fontId="14" fillId="2" borderId="28" xfId="0" applyFont="1" applyFill="1" applyBorder="1" applyAlignment="1" applyProtection="1">
      <alignment horizontal="center" vertical="center"/>
      <protection locked="0"/>
    </xf>
    <xf numFmtId="0" fontId="14" fillId="2" borderId="29" xfId="0" applyFont="1" applyFill="1" applyBorder="1" applyAlignment="1" applyProtection="1">
      <alignment horizontal="center" vertical="center"/>
      <protection locked="0"/>
    </xf>
    <xf numFmtId="0" fontId="14" fillId="2" borderId="30" xfId="0" applyFont="1" applyFill="1" applyBorder="1" applyAlignment="1" applyProtection="1">
      <alignment horizontal="center" vertical="center" wrapText="1"/>
      <protection locked="0"/>
    </xf>
    <xf numFmtId="0" fontId="14" fillId="2" borderId="29" xfId="0" applyFont="1" applyFill="1" applyBorder="1" applyAlignment="1" applyProtection="1">
      <alignment horizontal="center" vertical="center" wrapText="1"/>
      <protection locked="0"/>
    </xf>
    <xf numFmtId="0" fontId="15" fillId="9" borderId="31" xfId="0" applyFont="1" applyFill="1" applyBorder="1" applyAlignment="1" applyProtection="1">
      <alignment horizontal="left" vertical="center"/>
      <protection locked="0"/>
    </xf>
    <xf numFmtId="0" fontId="13" fillId="0" borderId="32" xfId="0" applyFont="1" applyBorder="1" applyAlignment="1" applyProtection="1">
      <alignment horizontal="center" vertical="center"/>
      <protection locked="0"/>
    </xf>
    <xf numFmtId="0" fontId="13" fillId="0" borderId="33" xfId="0" applyFont="1" applyBorder="1" applyAlignment="1" applyProtection="1">
      <alignment horizontal="center" vertical="center"/>
      <protection locked="0"/>
    </xf>
    <xf numFmtId="0" fontId="13" fillId="0" borderId="34" xfId="0" applyFont="1" applyBorder="1" applyAlignment="1" applyProtection="1">
      <alignment horizontal="center" vertical="center" wrapText="1"/>
      <protection locked="0"/>
    </xf>
    <xf numFmtId="0" fontId="13" fillId="0" borderId="33" xfId="0" applyFont="1" applyBorder="1" applyAlignment="1" applyProtection="1">
      <alignment horizontal="center" vertical="center" wrapText="1"/>
      <protection locked="0"/>
    </xf>
    <xf numFmtId="0" fontId="15" fillId="9" borderId="35" xfId="0" applyFont="1" applyFill="1" applyBorder="1" applyAlignment="1" applyProtection="1">
      <alignment horizontal="left" vertical="center"/>
      <protection locked="0"/>
    </xf>
    <xf numFmtId="0" fontId="13" fillId="0" borderId="36" xfId="0" applyFont="1" applyBorder="1" applyAlignment="1" applyProtection="1">
      <alignment horizontal="center" vertical="center"/>
      <protection locked="0"/>
    </xf>
    <xf numFmtId="0" fontId="13" fillId="0" borderId="37" xfId="0" applyFont="1" applyBorder="1" applyAlignment="1" applyProtection="1">
      <alignment horizontal="center" vertical="center"/>
      <protection locked="0"/>
    </xf>
    <xf numFmtId="0" fontId="13" fillId="0" borderId="38" xfId="0" applyFont="1" applyBorder="1" applyAlignment="1" applyProtection="1">
      <alignment horizontal="center" vertical="center" wrapText="1"/>
      <protection locked="0"/>
    </xf>
    <xf numFmtId="0" fontId="13" fillId="0" borderId="37" xfId="0" applyFont="1" applyBorder="1" applyAlignment="1" applyProtection="1">
      <alignment horizontal="center" vertical="center" wrapText="1"/>
      <protection locked="0"/>
    </xf>
    <xf numFmtId="0" fontId="13" fillId="0" borderId="28" xfId="0" applyFont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3" fillId="0" borderId="32" xfId="0" applyFont="1" applyBorder="1" applyAlignment="1" applyProtection="1">
      <alignment horizontal="center" vertical="center" wrapText="1"/>
      <protection locked="0"/>
    </xf>
    <xf numFmtId="0" fontId="15" fillId="9" borderId="27" xfId="0" applyFont="1" applyFill="1" applyBorder="1" applyAlignment="1" applyProtection="1">
      <alignment horizontal="left" vertical="center"/>
      <protection locked="0"/>
    </xf>
    <xf numFmtId="0" fontId="13" fillId="0" borderId="29" xfId="0" applyFont="1" applyBorder="1" applyAlignment="1" applyProtection="1">
      <alignment horizontal="center" vertical="center"/>
      <protection locked="0"/>
    </xf>
  </cellXfs>
  <cellStyles count="3">
    <cellStyle name="Moneda 2" xfId="2"/>
    <cellStyle name="Normal" xfId="0" builtinId="0"/>
    <cellStyle name="Porcentaje" xfId="1" builtinId="5"/>
  </cellStyles>
  <dxfs count="9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1543050</xdr:colOff>
      <xdr:row>0</xdr:row>
      <xdr:rowOff>180975</xdr:rowOff>
    </xdr:from>
    <xdr:to>
      <xdr:col>6</xdr:col>
      <xdr:colOff>47625</xdr:colOff>
      <xdr:row>0</xdr:row>
      <xdr:rowOff>723900</xdr:rowOff>
    </xdr:to>
    <xdr:sp macro="" textlink="">
      <xdr:nvSpPr>
        <xdr:cNvPr id="2" name="Rectángulo redondeado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828800" y="180975"/>
          <a:ext cx="5629275" cy="542925"/>
        </a:xfrm>
        <a:prstGeom prst="roundRect">
          <a:avLst/>
        </a:prstGeom>
        <a:solidFill>
          <a:schemeClr val="accent5">
            <a:lumMod val="5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>
              <a:solidFill>
                <a:schemeClr val="lt1"/>
              </a:solidFill>
              <a:effectLst/>
              <a:latin typeface="Bahnschrift" panose="020B0502040204020203" pitchFamily="34" charset="0"/>
              <a:ea typeface="+mn-ea"/>
              <a:cs typeface="+mn-cs"/>
            </a:rPr>
            <a:t>MATRIZ DE SEGUIMIENTO_GESTIÓN DE RECOMENDACIONES_CONTROL N° 001</a:t>
          </a:r>
        </a:p>
        <a:p>
          <a:pPr algn="ctr"/>
          <a:r>
            <a:rPr lang="es-EC" sz="1100" b="1" baseline="0">
              <a:solidFill>
                <a:schemeClr val="lt1"/>
              </a:solidFill>
              <a:effectLst/>
              <a:latin typeface="Bahnschrift" panose="020B0502040204020203" pitchFamily="34" charset="0"/>
              <a:ea typeface="+mn-ea"/>
              <a:cs typeface="+mn-cs"/>
            </a:rPr>
            <a:t>HOJA DE RUTA_INF_DNA1-0049-2025[CZ8L]</a:t>
          </a:r>
          <a:endParaRPr lang="es-EC" b="1">
            <a:effectLst/>
            <a:latin typeface="Bahnschrift" panose="020B0502040204020203" pitchFamily="34" charset="0"/>
          </a:endParaRPr>
        </a:p>
      </xdr:txBody>
    </xdr:sp>
    <xdr:clientData/>
  </xdr:twoCellAnchor>
  <xdr:twoCellAnchor>
    <xdr:from>
      <xdr:col>0</xdr:col>
      <xdr:colOff>76200</xdr:colOff>
      <xdr:row>0</xdr:row>
      <xdr:rowOff>76201</xdr:rowOff>
    </xdr:from>
    <xdr:to>
      <xdr:col>1</xdr:col>
      <xdr:colOff>1771650</xdr:colOff>
      <xdr:row>0</xdr:row>
      <xdr:rowOff>771415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</a14:imgLayer>
              </a14:imgProps>
            </a:ext>
          </a:extLst>
        </a:blip>
        <a:srcRect r="61783"/>
        <a:stretch/>
      </xdr:blipFill>
      <xdr:spPr>
        <a:xfrm>
          <a:off x="76200" y="76201"/>
          <a:ext cx="1562100" cy="69521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13</xdr:col>
      <xdr:colOff>334932</xdr:colOff>
      <xdr:row>6</xdr:row>
      <xdr:rowOff>166221</xdr:rowOff>
    </xdr:from>
    <xdr:to>
      <xdr:col>13</xdr:col>
      <xdr:colOff>634289</xdr:colOff>
      <xdr:row>6</xdr:row>
      <xdr:rowOff>349917</xdr:rowOff>
    </xdr:to>
    <xdr:sp macro="" textlink="">
      <xdr:nvSpPr>
        <xdr:cNvPr id="7" name="Flecha abajo 6"/>
        <xdr:cNvSpPr/>
      </xdr:nvSpPr>
      <xdr:spPr>
        <a:xfrm>
          <a:off x="20766991" y="2228103"/>
          <a:ext cx="299357" cy="183696"/>
        </a:xfrm>
        <a:prstGeom prst="downArrow">
          <a:avLst/>
        </a:prstGeom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15</xdr:col>
      <xdr:colOff>783665</xdr:colOff>
      <xdr:row>6</xdr:row>
      <xdr:rowOff>149288</xdr:rowOff>
    </xdr:from>
    <xdr:to>
      <xdr:col>15</xdr:col>
      <xdr:colOff>1083022</xdr:colOff>
      <xdr:row>6</xdr:row>
      <xdr:rowOff>332984</xdr:rowOff>
    </xdr:to>
    <xdr:sp macro="" textlink="">
      <xdr:nvSpPr>
        <xdr:cNvPr id="8" name="Flecha abajo 7"/>
        <xdr:cNvSpPr/>
      </xdr:nvSpPr>
      <xdr:spPr>
        <a:xfrm>
          <a:off x="22724783" y="2211170"/>
          <a:ext cx="299357" cy="183696"/>
        </a:xfrm>
        <a:prstGeom prst="downArrow">
          <a:avLst/>
        </a:prstGeom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16</xdr:col>
      <xdr:colOff>290482</xdr:colOff>
      <xdr:row>6</xdr:row>
      <xdr:rowOff>142938</xdr:rowOff>
    </xdr:from>
    <xdr:to>
      <xdr:col>16</xdr:col>
      <xdr:colOff>589839</xdr:colOff>
      <xdr:row>6</xdr:row>
      <xdr:rowOff>326634</xdr:rowOff>
    </xdr:to>
    <xdr:sp macro="" textlink="">
      <xdr:nvSpPr>
        <xdr:cNvPr id="9" name="Flecha abajo 8"/>
        <xdr:cNvSpPr/>
      </xdr:nvSpPr>
      <xdr:spPr>
        <a:xfrm>
          <a:off x="24726776" y="2204820"/>
          <a:ext cx="299357" cy="183696"/>
        </a:xfrm>
        <a:prstGeom prst="downArrow">
          <a:avLst/>
        </a:prstGeom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20</xdr:col>
      <xdr:colOff>884017</xdr:colOff>
      <xdr:row>6</xdr:row>
      <xdr:rowOff>231588</xdr:rowOff>
    </xdr:from>
    <xdr:to>
      <xdr:col>20</xdr:col>
      <xdr:colOff>1262528</xdr:colOff>
      <xdr:row>7</xdr:row>
      <xdr:rowOff>134470</xdr:rowOff>
    </xdr:to>
    <xdr:sp macro="" textlink="">
      <xdr:nvSpPr>
        <xdr:cNvPr id="10" name="Flecha abajo 9"/>
        <xdr:cNvSpPr/>
      </xdr:nvSpPr>
      <xdr:spPr>
        <a:xfrm>
          <a:off x="29264782" y="2293470"/>
          <a:ext cx="378511" cy="283882"/>
        </a:xfrm>
        <a:prstGeom prst="downArrow">
          <a:avLst/>
        </a:prstGeom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zoomScaleNormal="100" workbookViewId="0">
      <selection activeCell="E24" sqref="E24"/>
    </sheetView>
  </sheetViews>
  <sheetFormatPr baseColWidth="10" defaultColWidth="11.42578125" defaultRowHeight="36.75" customHeight="1" outlineLevelRow="1" outlineLevelCol="1" x14ac:dyDescent="0.25"/>
  <cols>
    <col min="1" max="1" width="8.42578125" style="6" customWidth="1"/>
    <col min="2" max="2" width="47.28515625" style="7" customWidth="1"/>
    <col min="3" max="3" width="17.28515625" style="7" customWidth="1"/>
    <col min="4" max="4" width="8.85546875" style="7" customWidth="1"/>
    <col min="5" max="5" width="63" style="8" customWidth="1"/>
    <col min="6" max="6" width="21.42578125" style="8" customWidth="1"/>
    <col min="7" max="7" width="18.140625" style="8" customWidth="1"/>
    <col min="8" max="8" width="19.28515625" style="9" customWidth="1"/>
    <col min="9" max="9" width="10" style="6" customWidth="1"/>
    <col min="10" max="10" width="10.85546875" style="6" customWidth="1"/>
    <col min="11" max="11" width="21.140625" style="7" customWidth="1"/>
    <col min="12" max="12" width="39.140625" style="5" customWidth="1"/>
    <col min="13" max="13" width="12.42578125" style="5" customWidth="1"/>
    <col min="14" max="14" width="10.7109375" style="5" customWidth="1" outlineLevel="1"/>
    <col min="15" max="15" width="10.85546875" style="5" customWidth="1" outlineLevel="1"/>
    <col min="16" max="16" width="44.42578125" style="5" customWidth="1" outlineLevel="1"/>
    <col min="17" max="17" width="39" style="5" customWidth="1" outlineLevel="1"/>
    <col min="18" max="18" width="10.28515625" style="5" customWidth="1" outlineLevel="1"/>
    <col min="19" max="19" width="10.140625" style="6" customWidth="1" outlineLevel="1"/>
    <col min="20" max="20" width="11.42578125" style="5" customWidth="1" outlineLevel="1"/>
    <col min="21" max="21" width="30.140625" style="5" customWidth="1" outlineLevel="1"/>
    <col min="22" max="16384" width="11.42578125" style="5"/>
  </cols>
  <sheetData>
    <row r="1" spans="1:21" ht="66" customHeight="1" x14ac:dyDescent="0.2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68"/>
    </row>
    <row r="2" spans="1:21" ht="12.75" customHeight="1" thickBot="1" x14ac:dyDescent="0.3">
      <c r="H2" s="9" t="s">
        <v>16</v>
      </c>
      <c r="L2" s="9"/>
      <c r="M2" s="9"/>
    </row>
    <row r="3" spans="1:21" s="16" customFormat="1" ht="13.5" thickBot="1" x14ac:dyDescent="0.3">
      <c r="A3" s="10" t="s">
        <v>24</v>
      </c>
      <c r="B3" s="11"/>
      <c r="C3" s="12" t="s">
        <v>14</v>
      </c>
      <c r="D3" s="11"/>
      <c r="E3" s="71" t="s">
        <v>13</v>
      </c>
      <c r="F3" s="71"/>
      <c r="G3" s="71"/>
      <c r="H3" s="72"/>
      <c r="I3" s="43"/>
      <c r="J3" s="43"/>
      <c r="K3" s="44"/>
      <c r="L3" s="44"/>
      <c r="M3" s="44"/>
      <c r="N3" s="14"/>
      <c r="O3" s="15"/>
      <c r="U3" s="13"/>
    </row>
    <row r="4" spans="1:21" ht="30" customHeight="1" outlineLevel="1" x14ac:dyDescent="0.25">
      <c r="A4" s="73" t="s">
        <v>37</v>
      </c>
      <c r="B4" s="74"/>
      <c r="C4" s="27" t="s">
        <v>44</v>
      </c>
      <c r="D4" s="27"/>
      <c r="E4" s="78" t="s">
        <v>45</v>
      </c>
      <c r="F4" s="78"/>
      <c r="G4" s="78"/>
      <c r="H4" s="78"/>
      <c r="I4" s="78"/>
      <c r="J4" s="78"/>
      <c r="K4" s="78"/>
      <c r="L4" s="78"/>
      <c r="M4" s="52"/>
    </row>
    <row r="5" spans="1:21" ht="11.25" outlineLevel="1" x14ac:dyDescent="0.25">
      <c r="A5" s="75" t="s">
        <v>38</v>
      </c>
      <c r="B5" s="76"/>
      <c r="C5" s="53" t="s">
        <v>8</v>
      </c>
      <c r="D5" s="53"/>
      <c r="E5" s="77" t="s">
        <v>8</v>
      </c>
      <c r="F5" s="77"/>
      <c r="G5" s="77"/>
      <c r="H5" s="77"/>
      <c r="I5" s="69"/>
      <c r="J5" s="69"/>
      <c r="K5" s="69"/>
      <c r="L5" s="54"/>
      <c r="M5" s="55"/>
    </row>
    <row r="6" spans="1:21" ht="30" customHeight="1" outlineLevel="1" x14ac:dyDescent="0.25">
      <c r="A6" s="75" t="s">
        <v>0</v>
      </c>
      <c r="B6" s="76"/>
      <c r="C6" s="69" t="s">
        <v>46</v>
      </c>
      <c r="D6" s="46"/>
      <c r="E6" s="45">
        <v>45835</v>
      </c>
      <c r="F6" s="1" t="s">
        <v>26</v>
      </c>
      <c r="G6" s="79" t="s">
        <v>67</v>
      </c>
      <c r="H6" s="79"/>
      <c r="I6" s="79"/>
      <c r="J6" s="79"/>
      <c r="K6" s="79"/>
      <c r="L6" s="54"/>
      <c r="M6" s="55"/>
    </row>
    <row r="7" spans="1:21" ht="30" customHeight="1" outlineLevel="1" thickBot="1" x14ac:dyDescent="0.3">
      <c r="A7" s="17" t="s">
        <v>18</v>
      </c>
      <c r="B7" s="18"/>
      <c r="C7" s="19" t="s">
        <v>47</v>
      </c>
      <c r="D7" s="20"/>
      <c r="E7" s="21"/>
      <c r="F7" s="2" t="s">
        <v>27</v>
      </c>
      <c r="G7" s="42">
        <v>45945</v>
      </c>
      <c r="H7" s="42"/>
      <c r="I7" s="20"/>
      <c r="J7" s="20"/>
      <c r="K7" s="20"/>
      <c r="L7" s="56"/>
      <c r="M7" s="57"/>
    </row>
    <row r="8" spans="1:21" s="22" customFormat="1" ht="22.5" customHeight="1" outlineLevel="1" thickBot="1" x14ac:dyDescent="0.3">
      <c r="A8" s="83"/>
      <c r="B8" s="84"/>
      <c r="C8" s="85"/>
      <c r="D8" s="51"/>
      <c r="E8" s="47"/>
      <c r="F8" s="48"/>
      <c r="G8" s="49"/>
      <c r="H8" s="49"/>
      <c r="I8" s="50"/>
      <c r="J8" s="50"/>
      <c r="K8" s="51"/>
      <c r="N8" s="86" t="s">
        <v>66</v>
      </c>
      <c r="O8" s="86"/>
      <c r="P8" s="86"/>
      <c r="Q8" s="86"/>
      <c r="R8" s="86"/>
      <c r="S8" s="60"/>
      <c r="T8" s="60"/>
      <c r="U8" s="60"/>
    </row>
    <row r="9" spans="1:21" s="16" customFormat="1" ht="20.25" customHeight="1" thickBot="1" x14ac:dyDescent="0.3">
      <c r="A9" s="10" t="s">
        <v>36</v>
      </c>
      <c r="B9" s="11"/>
      <c r="C9" s="12"/>
      <c r="D9" s="11"/>
      <c r="E9" s="71"/>
      <c r="F9" s="71"/>
      <c r="G9" s="71"/>
      <c r="H9" s="72"/>
      <c r="I9" s="12"/>
      <c r="J9" s="12"/>
      <c r="K9" s="87"/>
      <c r="L9" s="87"/>
      <c r="M9" s="87"/>
      <c r="N9" s="23" t="s">
        <v>33</v>
      </c>
      <c r="O9" s="24" t="s">
        <v>34</v>
      </c>
      <c r="P9" s="25" t="s">
        <v>33</v>
      </c>
      <c r="Q9" s="25" t="s">
        <v>33</v>
      </c>
      <c r="R9" s="26" t="s">
        <v>35</v>
      </c>
      <c r="S9" s="24" t="s">
        <v>34</v>
      </c>
      <c r="T9" s="27" t="s">
        <v>34</v>
      </c>
      <c r="U9" s="88" t="s">
        <v>33</v>
      </c>
    </row>
    <row r="10" spans="1:21" s="6" customFormat="1" ht="48" customHeight="1" outlineLevel="1" thickBot="1" x14ac:dyDescent="0.3">
      <c r="A10" s="62" t="s">
        <v>1</v>
      </c>
      <c r="B10" s="63" t="s">
        <v>2</v>
      </c>
      <c r="C10" s="64" t="s">
        <v>17</v>
      </c>
      <c r="D10" s="64" t="s">
        <v>12</v>
      </c>
      <c r="E10" s="64" t="s">
        <v>19</v>
      </c>
      <c r="F10" s="64" t="s">
        <v>23</v>
      </c>
      <c r="G10" s="64" t="s">
        <v>15</v>
      </c>
      <c r="H10" s="64" t="s">
        <v>22</v>
      </c>
      <c r="I10" s="64" t="s">
        <v>10</v>
      </c>
      <c r="J10" s="64" t="s">
        <v>11</v>
      </c>
      <c r="K10" s="64" t="s">
        <v>9</v>
      </c>
      <c r="L10" s="65" t="s">
        <v>3</v>
      </c>
      <c r="M10" s="64" t="s">
        <v>28</v>
      </c>
      <c r="N10" s="28" t="s">
        <v>4</v>
      </c>
      <c r="O10" s="29" t="s">
        <v>5</v>
      </c>
      <c r="P10" s="29" t="s">
        <v>6</v>
      </c>
      <c r="Q10" s="30" t="s">
        <v>7</v>
      </c>
      <c r="R10" s="66" t="s">
        <v>32</v>
      </c>
      <c r="S10" s="67" t="s">
        <v>29</v>
      </c>
      <c r="T10" s="67" t="s">
        <v>30</v>
      </c>
      <c r="U10" s="31" t="s">
        <v>31</v>
      </c>
    </row>
    <row r="11" spans="1:21" ht="124.5" outlineLevel="1" thickBot="1" x14ac:dyDescent="0.3">
      <c r="A11" s="32" t="s">
        <v>39</v>
      </c>
      <c r="B11" s="58" t="s">
        <v>48</v>
      </c>
      <c r="C11" s="59" t="s">
        <v>40</v>
      </c>
      <c r="D11" s="33" t="s">
        <v>20</v>
      </c>
      <c r="E11" s="34" t="s">
        <v>49</v>
      </c>
      <c r="F11" s="34" t="s">
        <v>40</v>
      </c>
      <c r="G11" s="35">
        <v>45884</v>
      </c>
      <c r="H11" s="36">
        <v>45915</v>
      </c>
      <c r="I11" s="37">
        <v>1</v>
      </c>
      <c r="J11" s="38">
        <v>0.2</v>
      </c>
      <c r="K11" s="61" t="s">
        <v>57</v>
      </c>
      <c r="L11" s="40" t="s">
        <v>58</v>
      </c>
      <c r="M11" s="36">
        <v>45930</v>
      </c>
      <c r="N11" s="80">
        <v>1</v>
      </c>
      <c r="O11" s="41" t="str">
        <f>IF(N11="N/A","N/A",IF(N11&lt;=1%,"PLANIFICADO",IF(N11&lt;=80%,"EN_PROCESO",IF(N11&gt;=100%,"FINALIZADO",IF(N11&gt;=81%,"EN_PROCESO","")))))</f>
        <v>FINALIZADO</v>
      </c>
      <c r="P11" s="81" t="s">
        <v>69</v>
      </c>
      <c r="Q11" s="81" t="s">
        <v>68</v>
      </c>
      <c r="R11" s="3">
        <f>J11*$N11</f>
        <v>0.2</v>
      </c>
      <c r="S11" s="3">
        <f>MAX(R11)/J11</f>
        <v>1</v>
      </c>
      <c r="T11" s="4" t="str">
        <f>IF(S11="N/A","N/A",IF(S11&lt;=1%,"PLANIFICADO",IF(S11&lt;=80%,"EN_PROCESO",IF(S11&gt;=100%,"FINALIZADO",IF(S11&gt;=81%,"EN_PROCESO","")))))</f>
        <v>FINALIZADO</v>
      </c>
      <c r="U11" s="89"/>
    </row>
    <row r="12" spans="1:21" ht="124.5" outlineLevel="1" thickBot="1" x14ac:dyDescent="0.3">
      <c r="A12" s="32" t="s">
        <v>39</v>
      </c>
      <c r="B12" s="58" t="s">
        <v>48</v>
      </c>
      <c r="C12" s="59" t="s">
        <v>40</v>
      </c>
      <c r="D12" s="33" t="s">
        <v>21</v>
      </c>
      <c r="E12" s="34" t="s">
        <v>50</v>
      </c>
      <c r="F12" s="34" t="s">
        <v>42</v>
      </c>
      <c r="G12" s="35">
        <v>45915</v>
      </c>
      <c r="H12" s="36">
        <v>45919</v>
      </c>
      <c r="I12" s="37">
        <v>1</v>
      </c>
      <c r="J12" s="38">
        <v>0.2</v>
      </c>
      <c r="K12" s="39" t="s">
        <v>59</v>
      </c>
      <c r="L12" s="40" t="s">
        <v>60</v>
      </c>
      <c r="M12" s="36">
        <v>45930</v>
      </c>
      <c r="N12" s="80">
        <v>1</v>
      </c>
      <c r="O12" s="41" t="str">
        <f>IF(N12="N/A","N/A",IF(N12&lt;=1%,"PLANIFICADO",IF(N12&lt;=80%,"EN_PROCESO",IF(N12&gt;=100%,"FINALIZADO",IF(N12&gt;=81%,"EN_PROCESO","")))))</f>
        <v>FINALIZADO</v>
      </c>
      <c r="P12" s="81" t="s">
        <v>71</v>
      </c>
      <c r="Q12" s="81" t="s">
        <v>68</v>
      </c>
      <c r="R12" s="3">
        <f>J12*$N12</f>
        <v>0.2</v>
      </c>
      <c r="S12" s="3">
        <f>MAX(R12)/J12</f>
        <v>1</v>
      </c>
      <c r="T12" s="4" t="str">
        <f>IF(S12="N/A","N/A",IF(S12&lt;=1%,"PLANIFICADO",IF(S12&lt;=80%,"EN_PROCESO",IF(S12&gt;=100%,"FINALIZADO",IF(S12&gt;=81%,"EN_PROCESO","")))))</f>
        <v>FINALIZADO</v>
      </c>
      <c r="U12" s="89"/>
    </row>
    <row r="13" spans="1:21" ht="124.5" outlineLevel="1" thickBot="1" x14ac:dyDescent="0.3">
      <c r="A13" s="32" t="s">
        <v>39</v>
      </c>
      <c r="B13" s="58" t="s">
        <v>48</v>
      </c>
      <c r="C13" s="59" t="s">
        <v>40</v>
      </c>
      <c r="D13" s="33" t="s">
        <v>41</v>
      </c>
      <c r="E13" s="34" t="s">
        <v>51</v>
      </c>
      <c r="F13" s="34" t="s">
        <v>52</v>
      </c>
      <c r="G13" s="35">
        <v>45887</v>
      </c>
      <c r="H13" s="36">
        <v>45891</v>
      </c>
      <c r="I13" s="37">
        <v>1</v>
      </c>
      <c r="J13" s="38">
        <v>0.2</v>
      </c>
      <c r="K13" s="39" t="s">
        <v>61</v>
      </c>
      <c r="L13" s="40" t="s">
        <v>62</v>
      </c>
      <c r="M13" s="36">
        <v>45930</v>
      </c>
      <c r="N13" s="80">
        <v>1</v>
      </c>
      <c r="O13" s="41" t="str">
        <f>IF(N13="N/A","N/A",IF(N13&lt;=1%,"PLANIFICADO",IF(N13&lt;=80%,"EN_PROCESO",IF(N13&gt;=100%,"FINALIZADO",IF(N13&gt;=81%,"EN_PROCESO","")))))</f>
        <v>FINALIZADO</v>
      </c>
      <c r="P13" s="81" t="s">
        <v>72</v>
      </c>
      <c r="Q13" s="81" t="s">
        <v>68</v>
      </c>
      <c r="R13" s="3">
        <f>J13*$N13</f>
        <v>0.2</v>
      </c>
      <c r="S13" s="3">
        <f>MAX(R13)/J13</f>
        <v>1</v>
      </c>
      <c r="T13" s="4" t="str">
        <f>IF(S13="N/A","N/A",IF(S13&lt;=1%,"PLANIFICADO",IF(S13&lt;=80%,"EN_PROCESO",IF(S13&gt;=100%,"FINALIZADO",IF(S13&gt;=81%,"EN_PROCESO","")))))</f>
        <v>FINALIZADO</v>
      </c>
      <c r="U13" s="89"/>
    </row>
    <row r="14" spans="1:21" ht="79.5" outlineLevel="1" thickBot="1" x14ac:dyDescent="0.3">
      <c r="A14" s="32" t="s">
        <v>39</v>
      </c>
      <c r="B14" s="58" t="s">
        <v>25</v>
      </c>
      <c r="C14" s="59" t="s">
        <v>40</v>
      </c>
      <c r="D14" s="33" t="s">
        <v>53</v>
      </c>
      <c r="E14" s="34" t="s">
        <v>54</v>
      </c>
      <c r="F14" s="34" t="s">
        <v>52</v>
      </c>
      <c r="G14" s="35">
        <v>45894</v>
      </c>
      <c r="H14" s="36">
        <v>45898</v>
      </c>
      <c r="I14" s="37">
        <v>1</v>
      </c>
      <c r="J14" s="38">
        <v>0.2</v>
      </c>
      <c r="K14" s="39" t="s">
        <v>63</v>
      </c>
      <c r="L14" s="40" t="s">
        <v>64</v>
      </c>
      <c r="M14" s="36">
        <v>45930</v>
      </c>
      <c r="N14" s="80">
        <v>1</v>
      </c>
      <c r="O14" s="41" t="str">
        <f t="shared" ref="O14:O15" si="0">IF(N14="N/A","N/A",IF(N14&lt;=1%,"PLANIFICADO",IF(N14&lt;=80%,"EN_PROCESO",IF(N14&gt;=100%,"FINALIZADO",IF(N14&gt;=81%,"EN_PROCESO","")))))</f>
        <v>FINALIZADO</v>
      </c>
      <c r="P14" s="81" t="s">
        <v>70</v>
      </c>
      <c r="Q14" s="81" t="s">
        <v>68</v>
      </c>
      <c r="R14" s="3">
        <f t="shared" ref="R14:R15" si="1">J14*$N14</f>
        <v>0.2</v>
      </c>
      <c r="S14" s="3">
        <f t="shared" ref="S14:S15" si="2">MAX(R14)/J14</f>
        <v>1</v>
      </c>
      <c r="T14" s="4" t="str">
        <f t="shared" ref="T14:T15" si="3">IF(S14="N/A","N/A",IF(S14&lt;=1%,"PLANIFICADO",IF(S14&lt;=80%,"EN_PROCESO",IF(S14&gt;=100%,"FINALIZADO",IF(S14&gt;=81%,"EN_PROCESO","")))))</f>
        <v>FINALIZADO</v>
      </c>
      <c r="U14" s="89"/>
    </row>
    <row r="15" spans="1:21" ht="102" outlineLevel="1" thickBot="1" x14ac:dyDescent="0.3">
      <c r="A15" s="90" t="s">
        <v>39</v>
      </c>
      <c r="B15" s="91" t="s">
        <v>25</v>
      </c>
      <c r="C15" s="82" t="s">
        <v>40</v>
      </c>
      <c r="D15" s="92" t="s">
        <v>55</v>
      </c>
      <c r="E15" s="93" t="s">
        <v>56</v>
      </c>
      <c r="F15" s="93" t="s">
        <v>40</v>
      </c>
      <c r="G15" s="94">
        <v>45915</v>
      </c>
      <c r="H15" s="95">
        <v>45919</v>
      </c>
      <c r="I15" s="96">
        <v>1</v>
      </c>
      <c r="J15" s="97">
        <v>0.2</v>
      </c>
      <c r="K15" s="98" t="s">
        <v>43</v>
      </c>
      <c r="L15" s="99" t="s">
        <v>65</v>
      </c>
      <c r="M15" s="95">
        <v>45930</v>
      </c>
      <c r="N15" s="100">
        <v>1</v>
      </c>
      <c r="O15" s="101" t="str">
        <f t="shared" si="0"/>
        <v>FINALIZADO</v>
      </c>
      <c r="P15" s="102" t="s">
        <v>73</v>
      </c>
      <c r="Q15" s="102" t="s">
        <v>68</v>
      </c>
      <c r="R15" s="103">
        <f t="shared" si="1"/>
        <v>0.2</v>
      </c>
      <c r="S15" s="103">
        <f t="shared" si="2"/>
        <v>1</v>
      </c>
      <c r="T15" s="104" t="str">
        <f t="shared" si="3"/>
        <v>FINALIZADO</v>
      </c>
      <c r="U15" s="105"/>
    </row>
    <row r="16" spans="1:21" ht="36.75" customHeight="1" outlineLevel="1" x14ac:dyDescent="0.25"/>
    <row r="17" spans="1:5" ht="36.75" customHeight="1" thickBot="1" x14ac:dyDescent="0.3">
      <c r="A17" s="106" t="s">
        <v>74</v>
      </c>
      <c r="B17" s="106"/>
      <c r="C17" s="106"/>
      <c r="D17" s="107"/>
      <c r="E17" s="108"/>
    </row>
    <row r="18" spans="1:5" ht="36.75" customHeight="1" x14ac:dyDescent="0.25">
      <c r="A18" s="109"/>
      <c r="B18" s="110" t="s">
        <v>75</v>
      </c>
      <c r="C18" s="111"/>
      <c r="D18" s="112" t="s">
        <v>76</v>
      </c>
      <c r="E18" s="113"/>
    </row>
    <row r="19" spans="1:5" ht="36.75" customHeight="1" x14ac:dyDescent="0.25">
      <c r="A19" s="114" t="s">
        <v>77</v>
      </c>
      <c r="B19" s="115" t="s">
        <v>78</v>
      </c>
      <c r="C19" s="116"/>
      <c r="D19" s="117" t="s">
        <v>79</v>
      </c>
      <c r="E19" s="118"/>
    </row>
    <row r="20" spans="1:5" ht="36.75" customHeight="1" x14ac:dyDescent="0.25">
      <c r="A20" s="114" t="s">
        <v>80</v>
      </c>
      <c r="B20" s="115" t="s">
        <v>81</v>
      </c>
      <c r="C20" s="116"/>
      <c r="D20" s="117" t="s">
        <v>40</v>
      </c>
      <c r="E20" s="118"/>
    </row>
    <row r="21" spans="1:5" ht="77.25" customHeight="1" thickBot="1" x14ac:dyDescent="0.3">
      <c r="A21" s="119" t="s">
        <v>82</v>
      </c>
      <c r="B21" s="120"/>
      <c r="C21" s="121"/>
      <c r="D21" s="122"/>
      <c r="E21" s="123"/>
    </row>
    <row r="22" spans="1:5" ht="36.75" customHeight="1" x14ac:dyDescent="0.25">
      <c r="A22" s="127" t="s">
        <v>77</v>
      </c>
      <c r="B22" s="124" t="s">
        <v>78</v>
      </c>
      <c r="C22" s="128"/>
      <c r="D22" s="125"/>
      <c r="E22" s="125"/>
    </row>
    <row r="23" spans="1:5" ht="36.75" customHeight="1" x14ac:dyDescent="0.25">
      <c r="A23" s="114" t="s">
        <v>80</v>
      </c>
      <c r="B23" s="126" t="s">
        <v>83</v>
      </c>
      <c r="C23" s="118"/>
      <c r="D23" s="108"/>
      <c r="E23" s="108"/>
    </row>
    <row r="24" spans="1:5" ht="73.5" customHeight="1" thickBot="1" x14ac:dyDescent="0.3">
      <c r="A24" s="119" t="s">
        <v>82</v>
      </c>
      <c r="B24" s="120"/>
      <c r="C24" s="121"/>
      <c r="D24" s="108"/>
      <c r="E24" s="108"/>
    </row>
  </sheetData>
  <sheetProtection algorithmName="SHA-512" hashValue="+vrwrV8zwddogXiFLAzwYTQoq7XuzwjVfW5wpZ/2UM7C7OFjPxyNCFY0FTiOq/uul6UccDidS8eW5B8xvF8T7g==" saltValue="IHlRQn5HRRZSoS4byaOogQ==" spinCount="100000" sheet="1" objects="1" scenarios="1" formatCells="0" formatColumns="0" formatRows="0" autoFilter="0"/>
  <autoFilter ref="A10:U15"/>
  <mergeCells count="21">
    <mergeCell ref="B21:C21"/>
    <mergeCell ref="D21:E21"/>
    <mergeCell ref="B22:C22"/>
    <mergeCell ref="B23:C23"/>
    <mergeCell ref="B24:C24"/>
    <mergeCell ref="B18:C18"/>
    <mergeCell ref="D18:E18"/>
    <mergeCell ref="B19:C19"/>
    <mergeCell ref="D19:E19"/>
    <mergeCell ref="B20:C20"/>
    <mergeCell ref="D20:E20"/>
    <mergeCell ref="N8:R8"/>
    <mergeCell ref="E9:H9"/>
    <mergeCell ref="A1:L1"/>
    <mergeCell ref="E3:H3"/>
    <mergeCell ref="A4:B4"/>
    <mergeCell ref="A5:B5"/>
    <mergeCell ref="E5:H5"/>
    <mergeCell ref="A6:B6"/>
    <mergeCell ref="E4:L4"/>
    <mergeCell ref="G6:K6"/>
  </mergeCells>
  <phoneticPr fontId="3" type="noConversion"/>
  <conditionalFormatting sqref="O11 T11 T14:T15 O14:O15">
    <cfRule type="cellIs" dxfId="8" priority="22" operator="equal">
      <formula>"PLANIFICADO"</formula>
    </cfRule>
    <cfRule type="cellIs" dxfId="7" priority="23" operator="equal">
      <formula>"EN_PROCESO"</formula>
    </cfRule>
    <cfRule type="cellIs" dxfId="6" priority="24" operator="equal">
      <formula>"FINALIZADO"</formula>
    </cfRule>
  </conditionalFormatting>
  <conditionalFormatting sqref="O12 T12">
    <cfRule type="cellIs" dxfId="5" priority="4" operator="equal">
      <formula>"PLANIFICADO"</formula>
    </cfRule>
    <cfRule type="cellIs" dxfId="4" priority="5" operator="equal">
      <formula>"EN_PROCESO"</formula>
    </cfRule>
    <cfRule type="cellIs" dxfId="3" priority="6" operator="equal">
      <formula>"FINALIZADO"</formula>
    </cfRule>
  </conditionalFormatting>
  <conditionalFormatting sqref="O13 T13">
    <cfRule type="cellIs" dxfId="2" priority="1" operator="equal">
      <formula>"PLANIFICADO"</formula>
    </cfRule>
    <cfRule type="cellIs" dxfId="1" priority="2" operator="equal">
      <formula>"EN_PROCESO"</formula>
    </cfRule>
    <cfRule type="cellIs" dxfId="0" priority="3" operator="equal">
      <formula>"FINALIZADO"</formula>
    </cfRule>
  </conditionalFormatting>
  <pageMargins left="0.70866141732283472" right="0.70866141732283472" top="0.74803149606299213" bottom="0.74803149606299213" header="0.31496062992125984" footer="0.31496062992125984"/>
  <pageSetup paperSize="9" scale="28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DNA1-0049-2025 -1ER CTRL-CZ8L</vt:lpstr>
      <vt:lpstr>'DNA1-0049-2025 -1ER CTRL-CZ8L'!Títulos_a_imprimir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Carlos Taco</dc:creator>
  <cp:lastModifiedBy>INEC Rita Mosquera</cp:lastModifiedBy>
  <cp:lastPrinted>2024-09-17T13:43:12Z</cp:lastPrinted>
  <dcterms:created xsi:type="dcterms:W3CDTF">2021-04-28T20:46:42Z</dcterms:created>
  <dcterms:modified xsi:type="dcterms:W3CDTF">2025-10-15T22:12:45Z</dcterms:modified>
</cp:coreProperties>
</file>